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hazal\AppData\Local\Temp\Rar$DIa29328.40285\"/>
    </mc:Choice>
  </mc:AlternateContent>
  <xr:revisionPtr revIDLastSave="0" documentId="13_ncr:1_{6E20AD02-94B3-43C9-8B60-CCA8AEE10C2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" l="1"/>
  <c r="J38" i="1"/>
  <c r="J39" i="1"/>
  <c r="J40" i="1"/>
  <c r="J41" i="1"/>
  <c r="J42" i="1"/>
  <c r="J43" i="1"/>
  <c r="J36" i="1"/>
  <c r="E57" i="1" l="1"/>
  <c r="F57" i="1" s="1"/>
  <c r="E58" i="1"/>
  <c r="F58" i="1" s="1"/>
  <c r="E59" i="1"/>
  <c r="F59" i="1" s="1"/>
  <c r="E60" i="1"/>
  <c r="F60" i="1" s="1"/>
  <c r="E61" i="1"/>
  <c r="F61" i="1" s="1"/>
  <c r="E62" i="1"/>
  <c r="F62" i="1" s="1"/>
  <c r="E63" i="1"/>
  <c r="F63" i="1" s="1"/>
  <c r="E56" i="1"/>
  <c r="F5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46" i="1"/>
  <c r="F46" i="1" s="1"/>
  <c r="E37" i="1"/>
  <c r="F37" i="1" s="1"/>
  <c r="E38" i="1"/>
  <c r="F38" i="1" s="1"/>
  <c r="E39" i="1"/>
  <c r="F39" i="1" s="1"/>
  <c r="E40" i="1"/>
  <c r="E41" i="1"/>
  <c r="E42" i="1"/>
  <c r="F42" i="1" s="1"/>
  <c r="E43" i="1"/>
  <c r="F43" i="1" s="1"/>
  <c r="E36" i="1"/>
  <c r="F3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26" i="1"/>
  <c r="F2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16" i="1"/>
  <c r="F1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6" i="1"/>
  <c r="F6" i="1" s="1"/>
  <c r="H40" i="1" l="1"/>
  <c r="F40" i="1"/>
  <c r="H42" i="1"/>
  <c r="F41" i="1"/>
  <c r="H56" i="1"/>
  <c r="H61" i="1"/>
  <c r="H36" i="1"/>
  <c r="H21" i="1"/>
  <c r="H16" i="1"/>
  <c r="H63" i="1"/>
  <c r="H43" i="1"/>
  <c r="H23" i="1"/>
  <c r="H41" i="1"/>
  <c r="H62" i="1"/>
  <c r="H22" i="1"/>
  <c r="H20" i="1"/>
  <c r="H60" i="1"/>
  <c r="H17" i="1"/>
  <c r="H37" i="1"/>
  <c r="H57" i="1"/>
  <c r="H59" i="1"/>
  <c r="H39" i="1"/>
  <c r="H19" i="1"/>
  <c r="H38" i="1"/>
  <c r="H18" i="1"/>
  <c r="H58" i="1"/>
</calcChain>
</file>

<file path=xl/sharedStrings.xml><?xml version="1.0" encoding="utf-8"?>
<sst xmlns="http://schemas.openxmlformats.org/spreadsheetml/2006/main" count="94" uniqueCount="41">
  <si>
    <t>Sample type</t>
  </si>
  <si>
    <t>Variable</t>
  </si>
  <si>
    <t>Group</t>
  </si>
  <si>
    <t>Target density</t>
  </si>
  <si>
    <t>.../BACTIN</t>
  </si>
  <si>
    <t>.../BACTIN (FOLD OF CONTROL)</t>
  </si>
  <si>
    <t xml:space="preserve">relative density =TARGET DENSITY/LOADING CONTROL </t>
  </si>
  <si>
    <t>relative density  (FOLD OF CONTROL)</t>
  </si>
  <si>
    <t>رنگ گروه مرجع یا کنترل</t>
  </si>
  <si>
    <t>relative density /ratio</t>
  </si>
  <si>
    <t>Control</t>
  </si>
  <si>
    <t>laser</t>
  </si>
  <si>
    <t>cas-9-pro</t>
  </si>
  <si>
    <t>cas9-cleaved</t>
  </si>
  <si>
    <t>cas8-pro</t>
  </si>
  <si>
    <t>cas3-pro</t>
  </si>
  <si>
    <t>cas3-cleaved</t>
  </si>
  <si>
    <t>B-actin</t>
  </si>
  <si>
    <t>cas-9-pro/BACTIN (FOLD OF CONTROL)</t>
  </si>
  <si>
    <t>cas9-cleaved./BACTIN</t>
  </si>
  <si>
    <t>cas9-cleaved/BACTIN (FOLD OF CONTROL)</t>
  </si>
  <si>
    <t>cas8-cleaved./BACTIN</t>
  </si>
  <si>
    <t>cas8-cleaved/BACTIN (FOLD OF CONTROL)</t>
  </si>
  <si>
    <t>cas-3-pro/BACTIN (FOLD OF CONTROL)</t>
  </si>
  <si>
    <t>cas-3-pro/BACTIN</t>
  </si>
  <si>
    <t>cas3-cleaved./BACTIN</t>
  </si>
  <si>
    <t>cas3-cleaved/BACTIN (FOLD OF CONTROL)</t>
  </si>
  <si>
    <t>cas-8pro/BACTIN (FOLD OF CONTROL)</t>
  </si>
  <si>
    <t>cas-8-pro/BACTIN</t>
  </si>
  <si>
    <t>cas9-cleaved/BACTIN</t>
  </si>
  <si>
    <t>cas9-cleaved/cas9-cleaved</t>
  </si>
  <si>
    <t>cas3-cleaved/cas3-cleaved</t>
  </si>
  <si>
    <t>cas8-cleaved/cas8-cleaved</t>
  </si>
  <si>
    <t>cas8-cleaved(18kda)</t>
  </si>
  <si>
    <t>A549</t>
  </si>
  <si>
    <t>AuNRs@S-β-CD</t>
  </si>
  <si>
    <t>DOX(1.103µM)</t>
  </si>
  <si>
    <t>DOX(1.103µM)+laser</t>
  </si>
  <si>
    <t>DOX (0.078) + AuNRs@S-β-CD</t>
  </si>
  <si>
    <t>AuNRs@S-β-CD+laser</t>
  </si>
  <si>
    <t>DOX(0.078)+AuNRs@S-β-CD +laser50s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</si>
</sst>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A5A5A5"/>
      </patternFill>
    </fill>
    <fill>
      <patternFill patternType="solid">
        <fgColor rgb="FF6FAC46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8" borderId="4" applyNumberFormat="0" applyAlignment="0" applyProtection="0"/>
  </cellStyleXfs>
  <cellXfs count="40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0" fillId="3" borderId="3" xfId="0" applyNumberForma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9" borderId="0" xfId="0" applyNumberFormat="1" applyFill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8" borderId="4" xfId="1" applyFont="1" applyAlignment="1">
      <alignment horizontal="center" vertical="center" textRotation="9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colors>
    <mruColors>
      <color rgb="FF6FAC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5"/>
  <sheetViews>
    <sheetView tabSelected="1" zoomScale="78" zoomScaleNormal="78" workbookViewId="0">
      <selection activeCell="C66" sqref="C66:C73"/>
    </sheetView>
  </sheetViews>
  <sheetFormatPr defaultRowHeight="23.25" x14ac:dyDescent="0.25"/>
  <cols>
    <col min="1" max="1" width="15.5703125" style="5" customWidth="1"/>
    <col min="2" max="2" width="15.28515625" style="4" customWidth="1"/>
    <col min="3" max="3" width="39.7109375" style="5" customWidth="1"/>
    <col min="4" max="4" width="21.140625" style="5" customWidth="1"/>
    <col min="5" max="5" width="74.42578125" style="9" customWidth="1"/>
    <col min="6" max="6" width="62.42578125" style="12" customWidth="1"/>
    <col min="7" max="7" width="9.140625" style="5"/>
    <col min="8" max="8" width="51.7109375" style="5" customWidth="1"/>
    <col min="9" max="9" width="56.7109375" style="5" customWidth="1"/>
    <col min="10" max="10" width="45.42578125" style="5" customWidth="1"/>
    <col min="11" max="16384" width="9.140625" style="5"/>
  </cols>
  <sheetData>
    <row r="1" spans="1:18" ht="23.2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6" t="s">
        <v>8</v>
      </c>
      <c r="R1" s="26"/>
    </row>
    <row r="2" spans="1:18" ht="23.2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6"/>
      <c r="R2" s="26"/>
    </row>
    <row r="3" spans="1:18" ht="14.25" customHeight="1" x14ac:dyDescent="0.25">
      <c r="A3" s="13"/>
      <c r="B3" s="14"/>
      <c r="C3" s="13"/>
      <c r="D3" s="24"/>
      <c r="E3" s="24"/>
      <c r="F3" s="15"/>
      <c r="G3" s="16"/>
      <c r="K3" s="17"/>
      <c r="L3" s="17"/>
      <c r="M3" s="17"/>
      <c r="N3" s="17"/>
      <c r="O3" s="17"/>
    </row>
    <row r="4" spans="1:18" s="6" customFormat="1" ht="14.25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7" t="s">
        <v>6</v>
      </c>
      <c r="F4" s="10" t="s">
        <v>7</v>
      </c>
    </row>
    <row r="5" spans="1:18" ht="15.75" thickBot="1" x14ac:dyDescent="0.3">
      <c r="A5" s="2"/>
      <c r="B5" s="2"/>
      <c r="D5" s="2"/>
      <c r="E5" s="8" t="s">
        <v>29</v>
      </c>
      <c r="F5" s="11" t="s">
        <v>18</v>
      </c>
    </row>
    <row r="6" spans="1:18" ht="19.5" customHeight="1" thickTop="1" thickBot="1" x14ac:dyDescent="0.3">
      <c r="A6" s="30" t="s">
        <v>34</v>
      </c>
      <c r="B6" s="27" t="s">
        <v>12</v>
      </c>
      <c r="C6" s="38" t="s">
        <v>10</v>
      </c>
      <c r="D6" s="18">
        <v>15575.572</v>
      </c>
      <c r="E6" s="18">
        <f>D6/D66</f>
        <v>1.0048496164712126</v>
      </c>
      <c r="F6" s="22">
        <f>E6/1.004</f>
        <v>1.0008462315450324</v>
      </c>
    </row>
    <row r="7" spans="1:18" ht="18.75" customHeight="1" thickTop="1" thickBot="1" x14ac:dyDescent="0.3">
      <c r="A7" s="30"/>
      <c r="B7" s="28"/>
      <c r="C7" s="38" t="s">
        <v>11</v>
      </c>
      <c r="D7" s="18">
        <v>11958.752</v>
      </c>
      <c r="E7" s="18">
        <f t="shared" ref="E7:E13" si="0">D7/D67</f>
        <v>0.80112329743533406</v>
      </c>
      <c r="F7" s="20">
        <f t="shared" ref="F7:F13" si="1">E7/1.004</f>
        <v>0.7979315711507311</v>
      </c>
    </row>
    <row r="8" spans="1:18" ht="18.75" customHeight="1" thickTop="1" thickBot="1" x14ac:dyDescent="0.3">
      <c r="A8" s="30"/>
      <c r="B8" s="28"/>
      <c r="C8" s="38" t="s">
        <v>36</v>
      </c>
      <c r="D8" s="18">
        <v>6707.2250000000004</v>
      </c>
      <c r="E8" s="18">
        <f t="shared" si="0"/>
        <v>0.47400565155216279</v>
      </c>
      <c r="F8" s="20">
        <f t="shared" si="1"/>
        <v>0.47211718282087928</v>
      </c>
    </row>
    <row r="9" spans="1:18" ht="18.75" customHeight="1" thickTop="1" thickBot="1" x14ac:dyDescent="0.3">
      <c r="A9" s="30"/>
      <c r="B9" s="28"/>
      <c r="C9" s="39" t="s">
        <v>35</v>
      </c>
      <c r="D9" s="18">
        <v>15054.439</v>
      </c>
      <c r="E9" s="18">
        <f t="shared" si="0"/>
        <v>1.0471840238350887</v>
      </c>
      <c r="F9" s="20">
        <f t="shared" si="1"/>
        <v>1.0430119759313632</v>
      </c>
    </row>
    <row r="10" spans="1:18" ht="18.75" customHeight="1" thickTop="1" thickBot="1" x14ac:dyDescent="0.3">
      <c r="A10" s="30"/>
      <c r="B10" s="28"/>
      <c r="C10" s="38" t="s">
        <v>37</v>
      </c>
      <c r="D10" s="18">
        <v>5419.74</v>
      </c>
      <c r="E10" s="18">
        <f t="shared" si="0"/>
        <v>0.36249197229037294</v>
      </c>
      <c r="F10" s="20">
        <f t="shared" si="1"/>
        <v>0.36104778116571012</v>
      </c>
    </row>
    <row r="11" spans="1:18" ht="18.75" customHeight="1" thickTop="1" thickBot="1" x14ac:dyDescent="0.3">
      <c r="A11" s="30"/>
      <c r="B11" s="28"/>
      <c r="C11" s="38" t="s">
        <v>38</v>
      </c>
      <c r="D11" s="18">
        <v>4136.3469999999998</v>
      </c>
      <c r="E11" s="18">
        <f t="shared" si="0"/>
        <v>0.31091063467201602</v>
      </c>
      <c r="F11" s="20">
        <f t="shared" si="1"/>
        <v>0.30967194688447808</v>
      </c>
    </row>
    <row r="12" spans="1:18" ht="18.75" customHeight="1" thickTop="1" thickBot="1" x14ac:dyDescent="0.3">
      <c r="A12" s="30"/>
      <c r="B12" s="28"/>
      <c r="C12" s="39" t="s">
        <v>39</v>
      </c>
      <c r="D12" s="18">
        <v>9887.125</v>
      </c>
      <c r="E12" s="18">
        <f t="shared" si="0"/>
        <v>0.62059716296467071</v>
      </c>
      <c r="F12" s="20">
        <f t="shared" si="1"/>
        <v>0.61812466430744095</v>
      </c>
    </row>
    <row r="13" spans="1:18" ht="16.5" thickTop="1" thickBot="1" x14ac:dyDescent="0.3">
      <c r="A13" s="30"/>
      <c r="B13" s="29"/>
      <c r="C13" s="38" t="s">
        <v>40</v>
      </c>
      <c r="D13" s="18">
        <v>3648.0450000000001</v>
      </c>
      <c r="E13" s="18">
        <f t="shared" si="0"/>
        <v>0.22744503198967433</v>
      </c>
      <c r="F13" s="20">
        <f t="shared" si="1"/>
        <v>0.22653887648373938</v>
      </c>
      <c r="H13" s="37" t="s">
        <v>30</v>
      </c>
      <c r="I13" s="37"/>
    </row>
    <row r="14" spans="1:18" ht="16.5" thickTop="1" thickBot="1" x14ac:dyDescent="0.3">
      <c r="A14" s="30"/>
      <c r="B14" s="19"/>
      <c r="C14" s="19"/>
      <c r="D14" s="19"/>
      <c r="E14" s="19"/>
      <c r="F14" s="21"/>
      <c r="H14" s="23"/>
      <c r="I14" s="15"/>
    </row>
    <row r="15" spans="1:18" ht="18.75" customHeight="1" thickTop="1" thickBot="1" x14ac:dyDescent="0.3">
      <c r="A15" s="30"/>
      <c r="B15" s="3"/>
      <c r="C15" s="2"/>
      <c r="D15" s="2"/>
      <c r="E15" s="8" t="s">
        <v>19</v>
      </c>
      <c r="F15" s="11" t="s">
        <v>20</v>
      </c>
      <c r="H15" s="7" t="s">
        <v>9</v>
      </c>
      <c r="I15" s="10" t="s">
        <v>7</v>
      </c>
    </row>
    <row r="16" spans="1:18" ht="18.75" customHeight="1" thickTop="1" thickBot="1" x14ac:dyDescent="0.3">
      <c r="A16" s="30"/>
      <c r="B16" s="27" t="s">
        <v>13</v>
      </c>
      <c r="C16" s="38" t="s">
        <v>10</v>
      </c>
      <c r="D16" s="18">
        <v>2943.5889999999999</v>
      </c>
      <c r="E16" s="18">
        <f>D16/D66</f>
        <v>0.18990405474026123</v>
      </c>
      <c r="F16" s="22">
        <f>E16/0.1899</f>
        <v>1.000021351976099</v>
      </c>
      <c r="H16" s="18">
        <f>E16/E6</f>
        <v>0.18898753766474835</v>
      </c>
      <c r="I16" s="22">
        <v>1</v>
      </c>
    </row>
    <row r="17" spans="1:9" ht="18.75" customHeight="1" thickTop="1" thickBot="1" x14ac:dyDescent="0.3">
      <c r="A17" s="30"/>
      <c r="B17" s="28"/>
      <c r="C17" s="38" t="s">
        <v>11</v>
      </c>
      <c r="D17" s="18">
        <v>11961.794</v>
      </c>
      <c r="E17" s="18">
        <f t="shared" ref="E17:E23" si="2">D17/D67</f>
        <v>0.80132708266901043</v>
      </c>
      <c r="F17" s="20">
        <f t="shared" ref="F17:F23" si="3">E17/0.1899</f>
        <v>4.2197318729279116</v>
      </c>
      <c r="H17" s="18">
        <f t="shared" ref="H17:H23" si="4">E17/E7</f>
        <v>1.0002543743694994</v>
      </c>
      <c r="I17" s="20">
        <v>1.3237882138294061</v>
      </c>
    </row>
    <row r="18" spans="1:9" ht="18.75" customHeight="1" thickTop="1" thickBot="1" x14ac:dyDescent="0.3">
      <c r="A18" s="30"/>
      <c r="B18" s="28"/>
      <c r="C18" s="38" t="s">
        <v>36</v>
      </c>
      <c r="D18" s="18">
        <v>19867.420999999998</v>
      </c>
      <c r="E18" s="18">
        <f t="shared" si="2"/>
        <v>1.4040485947267491</v>
      </c>
      <c r="F18" s="20">
        <f t="shared" si="3"/>
        <v>7.3936208253120013</v>
      </c>
      <c r="H18" s="18">
        <f t="shared" si="4"/>
        <v>2.962092519633678</v>
      </c>
      <c r="I18" s="20">
        <v>3.9201859709286366</v>
      </c>
    </row>
    <row r="19" spans="1:9" ht="18.75" customHeight="1" thickTop="1" thickBot="1" x14ac:dyDescent="0.3">
      <c r="A19" s="30"/>
      <c r="B19" s="28"/>
      <c r="C19" s="39" t="s">
        <v>35</v>
      </c>
      <c r="D19" s="18">
        <v>3031.3969999999999</v>
      </c>
      <c r="E19" s="18">
        <f t="shared" si="2"/>
        <v>0.2108634209685008</v>
      </c>
      <c r="F19" s="20">
        <f t="shared" si="3"/>
        <v>1.1103918955687246</v>
      </c>
      <c r="H19" s="18">
        <f t="shared" si="4"/>
        <v>0.2013623357203812</v>
      </c>
      <c r="I19" s="20">
        <v>0.26649329767122976</v>
      </c>
    </row>
    <row r="20" spans="1:9" ht="18.75" customHeight="1" thickTop="1" thickBot="1" x14ac:dyDescent="0.3">
      <c r="A20" s="30"/>
      <c r="B20" s="28"/>
      <c r="C20" s="38" t="s">
        <v>37</v>
      </c>
      <c r="D20" s="18">
        <v>23858.906999999999</v>
      </c>
      <c r="E20" s="18">
        <f t="shared" si="2"/>
        <v>1.5957706928971842</v>
      </c>
      <c r="F20" s="20">
        <f t="shared" si="3"/>
        <v>8.4032158657039702</v>
      </c>
      <c r="H20" s="18">
        <f t="shared" si="4"/>
        <v>4.4022235383985207</v>
      </c>
      <c r="I20" s="20">
        <v>5.8261296167264698</v>
      </c>
    </row>
    <row r="21" spans="1:9" ht="18.75" customHeight="1" thickTop="1" thickBot="1" x14ac:dyDescent="0.3">
      <c r="A21" s="30"/>
      <c r="B21" s="28"/>
      <c r="C21" s="38" t="s">
        <v>38</v>
      </c>
      <c r="D21" s="18">
        <v>27234.491999999998</v>
      </c>
      <c r="E21" s="18">
        <f t="shared" si="2"/>
        <v>2.0470944997336886</v>
      </c>
      <c r="F21" s="20">
        <f t="shared" si="3"/>
        <v>10.779855185538118</v>
      </c>
      <c r="H21" s="18">
        <f t="shared" si="4"/>
        <v>6.5841893825638911</v>
      </c>
      <c r="I21" s="20">
        <v>8.7138557207039309</v>
      </c>
    </row>
    <row r="22" spans="1:9" ht="16.5" thickTop="1" thickBot="1" x14ac:dyDescent="0.3">
      <c r="A22" s="30"/>
      <c r="B22" s="28"/>
      <c r="C22" s="39" t="s">
        <v>39</v>
      </c>
      <c r="D22" s="18">
        <v>2380.0990000000002</v>
      </c>
      <c r="E22" s="18">
        <f t="shared" si="2"/>
        <v>0.14939455979114757</v>
      </c>
      <c r="F22" s="20">
        <f t="shared" si="3"/>
        <v>0.7867012100639682</v>
      </c>
      <c r="H22" s="18">
        <f t="shared" si="4"/>
        <v>0.24072710722277713</v>
      </c>
      <c r="I22" s="20">
        <v>3.1467014256934944</v>
      </c>
    </row>
    <row r="23" spans="1:9" ht="16.5" thickTop="1" thickBot="1" x14ac:dyDescent="0.3">
      <c r="A23" s="30"/>
      <c r="B23" s="29"/>
      <c r="C23" s="38" t="s">
        <v>40</v>
      </c>
      <c r="D23" s="18">
        <v>29477.964</v>
      </c>
      <c r="E23" s="18">
        <f t="shared" si="2"/>
        <v>1.8378656143140966</v>
      </c>
      <c r="F23" s="20">
        <f t="shared" si="3"/>
        <v>9.6780706388314712</v>
      </c>
      <c r="H23" s="18">
        <f t="shared" si="4"/>
        <v>8.0804825598368435</v>
      </c>
      <c r="I23" s="20">
        <v>10.694127262886241</v>
      </c>
    </row>
    <row r="24" spans="1:9" ht="18.75" customHeight="1" thickTop="1" thickBot="1" x14ac:dyDescent="0.3">
      <c r="A24" s="30"/>
      <c r="B24" s="19"/>
      <c r="C24" s="19"/>
      <c r="D24" s="19"/>
      <c r="E24" s="19"/>
      <c r="F24" s="21"/>
    </row>
    <row r="25" spans="1:9" ht="18.75" customHeight="1" thickTop="1" thickBot="1" x14ac:dyDescent="0.3">
      <c r="A25" s="30"/>
      <c r="B25" s="3"/>
      <c r="C25" s="2"/>
      <c r="D25" s="2"/>
      <c r="E25" s="8" t="s">
        <v>28</v>
      </c>
      <c r="F25" s="11" t="s">
        <v>27</v>
      </c>
    </row>
    <row r="26" spans="1:9" ht="18.75" customHeight="1" thickTop="1" thickBot="1" x14ac:dyDescent="0.3">
      <c r="A26" s="30"/>
      <c r="B26" s="27" t="s">
        <v>14</v>
      </c>
      <c r="C26" s="38" t="s">
        <v>10</v>
      </c>
      <c r="D26" s="18">
        <v>21103.643</v>
      </c>
      <c r="E26" s="18">
        <f>D26/D66</f>
        <v>1.3614901317714296</v>
      </c>
      <c r="F26" s="22">
        <f>E26/1.36149</f>
        <v>1.0000000967847209</v>
      </c>
    </row>
    <row r="27" spans="1:9" ht="18.75" customHeight="1" thickTop="1" thickBot="1" x14ac:dyDescent="0.3">
      <c r="A27" s="30"/>
      <c r="B27" s="28"/>
      <c r="C27" s="38" t="s">
        <v>11</v>
      </c>
      <c r="D27" s="18">
        <v>12445.51</v>
      </c>
      <c r="E27" s="18">
        <f t="shared" ref="E27:E33" si="5">D27/D67</f>
        <v>0.83373148046421774</v>
      </c>
      <c r="F27" s="20">
        <f t="shared" ref="F27:F33" si="6">E27/1.36149</f>
        <v>0.61236695125503504</v>
      </c>
    </row>
    <row r="28" spans="1:9" ht="18.75" customHeight="1" thickTop="1" thickBot="1" x14ac:dyDescent="0.3">
      <c r="A28" s="30"/>
      <c r="B28" s="28"/>
      <c r="C28" s="38" t="s">
        <v>36</v>
      </c>
      <c r="D28" s="18">
        <v>11567.630999999999</v>
      </c>
      <c r="E28" s="18">
        <f t="shared" si="5"/>
        <v>0.81749493554636909</v>
      </c>
      <c r="F28" s="20">
        <f t="shared" si="6"/>
        <v>0.60044138080071763</v>
      </c>
    </row>
    <row r="29" spans="1:9" ht="18.75" customHeight="1" thickTop="1" thickBot="1" x14ac:dyDescent="0.3">
      <c r="A29" s="30"/>
      <c r="B29" s="28"/>
      <c r="C29" s="39" t="s">
        <v>35</v>
      </c>
      <c r="D29" s="18">
        <v>14132.51</v>
      </c>
      <c r="E29" s="18">
        <f t="shared" si="5"/>
        <v>0.98305481118822358</v>
      </c>
      <c r="F29" s="20">
        <f t="shared" si="6"/>
        <v>0.72204335778318129</v>
      </c>
    </row>
    <row r="30" spans="1:9" ht="18.75" customHeight="1" thickTop="1" thickBot="1" x14ac:dyDescent="0.3">
      <c r="A30" s="30"/>
      <c r="B30" s="28"/>
      <c r="C30" s="38" t="s">
        <v>37</v>
      </c>
      <c r="D30" s="18">
        <v>7570.2460000000001</v>
      </c>
      <c r="E30" s="18">
        <f t="shared" si="5"/>
        <v>0.50632565460027723</v>
      </c>
      <c r="F30" s="20">
        <f t="shared" si="6"/>
        <v>0.37189083621640789</v>
      </c>
    </row>
    <row r="31" spans="1:9" ht="16.5" thickTop="1" thickBot="1" x14ac:dyDescent="0.3">
      <c r="A31" s="30"/>
      <c r="B31" s="28"/>
      <c r="C31" s="38" t="s">
        <v>38</v>
      </c>
      <c r="D31" s="18">
        <v>6156.9030000000002</v>
      </c>
      <c r="E31" s="18">
        <f t="shared" si="5"/>
        <v>0.46278675830244409</v>
      </c>
      <c r="F31" s="20">
        <f t="shared" si="6"/>
        <v>0.33991197754110869</v>
      </c>
    </row>
    <row r="32" spans="1:9" ht="16.5" thickTop="1" thickBot="1" x14ac:dyDescent="0.3">
      <c r="A32" s="30"/>
      <c r="B32" s="28"/>
      <c r="C32" s="39" t="s">
        <v>39</v>
      </c>
      <c r="D32" s="18">
        <v>17336.823</v>
      </c>
      <c r="E32" s="18">
        <f t="shared" si="5"/>
        <v>1.0882013900522802</v>
      </c>
      <c r="F32" s="20">
        <f t="shared" si="6"/>
        <v>0.79927240747437012</v>
      </c>
    </row>
    <row r="33" spans="1:10" ht="18.75" customHeight="1" thickTop="1" thickBot="1" x14ac:dyDescent="0.3">
      <c r="A33" s="30"/>
      <c r="B33" s="29"/>
      <c r="C33" s="38" t="s">
        <v>40</v>
      </c>
      <c r="D33" s="18">
        <v>25305.078000000001</v>
      </c>
      <c r="E33" s="18">
        <f t="shared" si="5"/>
        <v>1.5776982672119462</v>
      </c>
      <c r="F33" s="20">
        <f t="shared" si="6"/>
        <v>1.158802684714501</v>
      </c>
      <c r="H33" s="37" t="s">
        <v>32</v>
      </c>
      <c r="I33" s="37"/>
    </row>
    <row r="34" spans="1:10" ht="18.75" customHeight="1" thickTop="1" thickBot="1" x14ac:dyDescent="0.3">
      <c r="A34" s="30"/>
      <c r="B34" s="19"/>
      <c r="C34" s="19"/>
      <c r="D34" s="19"/>
      <c r="E34" s="19"/>
      <c r="F34" s="21"/>
      <c r="H34" s="23"/>
      <c r="I34" s="15"/>
    </row>
    <row r="35" spans="1:10" ht="18.75" customHeight="1" thickTop="1" thickBot="1" x14ac:dyDescent="0.3">
      <c r="A35" s="30"/>
      <c r="B35" s="3"/>
      <c r="C35" s="2"/>
      <c r="D35" s="2"/>
      <c r="E35" s="8" t="s">
        <v>21</v>
      </c>
      <c r="F35" s="11" t="s">
        <v>22</v>
      </c>
      <c r="H35" s="7" t="s">
        <v>9</v>
      </c>
      <c r="I35" s="10" t="s">
        <v>7</v>
      </c>
    </row>
    <row r="36" spans="1:10" ht="18.75" customHeight="1" thickTop="1" thickBot="1" x14ac:dyDescent="0.3">
      <c r="A36" s="30"/>
      <c r="B36" s="27" t="s">
        <v>33</v>
      </c>
      <c r="C36" s="38" t="s">
        <v>10</v>
      </c>
      <c r="D36" s="18">
        <v>3644.056</v>
      </c>
      <c r="E36" s="18">
        <f>D36/D66</f>
        <v>0.23509430497959377</v>
      </c>
      <c r="F36" s="22">
        <f>E36/0.235</f>
        <v>1.0004012977855055</v>
      </c>
      <c r="H36" s="18">
        <f>E36/E26</f>
        <v>0.17267426292228316</v>
      </c>
      <c r="I36" s="22">
        <v>1</v>
      </c>
      <c r="J36" s="5">
        <f>I36/4</f>
        <v>0.25</v>
      </c>
    </row>
    <row r="37" spans="1:10" ht="18.75" customHeight="1" thickTop="1" thickBot="1" x14ac:dyDescent="0.3">
      <c r="A37" s="30"/>
      <c r="B37" s="28"/>
      <c r="C37" s="38" t="s">
        <v>11</v>
      </c>
      <c r="D37" s="18">
        <v>10882.81</v>
      </c>
      <c r="E37" s="18">
        <f t="shared" ref="E37:E43" si="7">D37/D67</f>
        <v>0.72904535795727077</v>
      </c>
      <c r="F37" s="20">
        <f t="shared" ref="F37:F43" si="8">E37/0.235</f>
        <v>3.1023206721585992</v>
      </c>
      <c r="H37" s="18">
        <f t="shared" ref="H37:H43" si="9">E37/E27</f>
        <v>0.87443664421948153</v>
      </c>
      <c r="I37" s="20">
        <v>1.2665652436551</v>
      </c>
      <c r="J37" s="5">
        <f t="shared" ref="J37:J43" si="10">I37/4</f>
        <v>0.31664131091377501</v>
      </c>
    </row>
    <row r="38" spans="1:10" ht="18.75" customHeight="1" thickTop="1" thickBot="1" x14ac:dyDescent="0.3">
      <c r="A38" s="30"/>
      <c r="B38" s="28"/>
      <c r="C38" s="38" t="s">
        <v>36</v>
      </c>
      <c r="D38" s="18">
        <v>15937.387000000001</v>
      </c>
      <c r="E38" s="18">
        <f t="shared" si="7"/>
        <v>1.1263095406779955</v>
      </c>
      <c r="F38" s="20">
        <f t="shared" si="8"/>
        <v>4.7928065560765765</v>
      </c>
      <c r="H38" s="18">
        <f t="shared" si="9"/>
        <v>1.377757208887455</v>
      </c>
      <c r="I38" s="20">
        <v>1.9955927127570321</v>
      </c>
      <c r="J38" s="5">
        <f t="shared" si="10"/>
        <v>0.49889817818925802</v>
      </c>
    </row>
    <row r="39" spans="1:10" ht="18.75" customHeight="1" thickTop="1" thickBot="1" x14ac:dyDescent="0.3">
      <c r="A39" s="30"/>
      <c r="B39" s="28"/>
      <c r="C39" s="39" t="s">
        <v>35</v>
      </c>
      <c r="D39" s="18">
        <v>3815.3919999999998</v>
      </c>
      <c r="E39" s="18">
        <f t="shared" si="7"/>
        <v>0.26539796979935332</v>
      </c>
      <c r="F39" s="20">
        <f t="shared" si="8"/>
        <v>1.1293530629759716</v>
      </c>
      <c r="H39" s="18">
        <f t="shared" si="9"/>
        <v>0.26997270831579107</v>
      </c>
      <c r="I39" s="20">
        <v>3.0865153164398453</v>
      </c>
      <c r="J39" s="5">
        <f t="shared" si="10"/>
        <v>0.77162882910996133</v>
      </c>
    </row>
    <row r="40" spans="1:10" ht="16.5" thickTop="1" thickBot="1" x14ac:dyDescent="0.3">
      <c r="A40" s="30"/>
      <c r="B40" s="28"/>
      <c r="C40" s="38" t="s">
        <v>37</v>
      </c>
      <c r="D40" s="18">
        <v>15866.981</v>
      </c>
      <c r="E40" s="18">
        <f t="shared" si="7"/>
        <v>1.0612415423957375</v>
      </c>
      <c r="F40" s="20">
        <f t="shared" si="8"/>
        <v>4.515921457003139</v>
      </c>
      <c r="H40" s="18">
        <f t="shared" si="9"/>
        <v>2.0959663662184824</v>
      </c>
      <c r="I40" s="20">
        <v>3.0358724887289723</v>
      </c>
      <c r="J40" s="5">
        <f t="shared" si="10"/>
        <v>0.75896812218224308</v>
      </c>
    </row>
    <row r="41" spans="1:10" ht="16.5" thickTop="1" thickBot="1" x14ac:dyDescent="0.3">
      <c r="A41" s="30"/>
      <c r="B41" s="28"/>
      <c r="C41" s="38" t="s">
        <v>38</v>
      </c>
      <c r="D41" s="18">
        <v>62548.220999999998</v>
      </c>
      <c r="E41" s="18">
        <f t="shared" si="7"/>
        <v>4.7014689746086393</v>
      </c>
      <c r="F41" s="20">
        <f t="shared" si="8"/>
        <v>20.006250955781447</v>
      </c>
      <c r="H41" s="18">
        <f>E42/E32</f>
        <v>1.1083231916251322</v>
      </c>
      <c r="I41" s="20">
        <v>9.39506928371455</v>
      </c>
      <c r="J41" s="5">
        <f>I42/4</f>
        <v>1.0195656393996413</v>
      </c>
    </row>
    <row r="42" spans="1:10" ht="18.75" customHeight="1" thickTop="1" thickBot="1" x14ac:dyDescent="0.3">
      <c r="A42" s="30"/>
      <c r="B42" s="28"/>
      <c r="C42" s="39" t="s">
        <v>39</v>
      </c>
      <c r="D42" s="18">
        <v>19214.803</v>
      </c>
      <c r="E42" s="18">
        <f t="shared" si="7"/>
        <v>1.2060788377536487</v>
      </c>
      <c r="F42" s="20">
        <f t="shared" si="8"/>
        <v>5.1322503734197822</v>
      </c>
      <c r="H42" s="18">
        <f>E41/E31</f>
        <v>10.159039536598188</v>
      </c>
      <c r="I42" s="20">
        <v>4.0782625575985652</v>
      </c>
      <c r="J42" s="5">
        <f>I41/4</f>
        <v>2.3487673209286375</v>
      </c>
    </row>
    <row r="43" spans="1:10" ht="18.75" customHeight="1" thickTop="1" thickBot="1" x14ac:dyDescent="0.3">
      <c r="A43" s="30"/>
      <c r="B43" s="29"/>
      <c r="C43" s="38" t="s">
        <v>40</v>
      </c>
      <c r="D43" s="18">
        <v>196555.80499999999</v>
      </c>
      <c r="E43" s="18">
        <f t="shared" si="7"/>
        <v>12.25468473003518</v>
      </c>
      <c r="F43" s="20">
        <f t="shared" si="8"/>
        <v>52.147594595894383</v>
      </c>
      <c r="H43" s="18">
        <f t="shared" si="9"/>
        <v>7.7674451349250928</v>
      </c>
      <c r="I43" s="20">
        <v>11.250644749312126</v>
      </c>
      <c r="J43" s="5">
        <f t="shared" si="10"/>
        <v>2.8126611873280316</v>
      </c>
    </row>
    <row r="44" spans="1:10" ht="18.75" customHeight="1" thickTop="1" thickBot="1" x14ac:dyDescent="0.3">
      <c r="A44" s="30"/>
      <c r="B44" s="19"/>
      <c r="C44" s="19"/>
      <c r="D44" s="19"/>
      <c r="E44" s="19"/>
      <c r="F44" s="21"/>
    </row>
    <row r="45" spans="1:10" ht="18.75" customHeight="1" thickTop="1" thickBot="1" x14ac:dyDescent="0.3">
      <c r="A45" s="30"/>
      <c r="B45" s="3"/>
      <c r="C45" s="2"/>
      <c r="D45" s="2"/>
      <c r="E45" s="8" t="s">
        <v>24</v>
      </c>
      <c r="F45" s="11" t="s">
        <v>23</v>
      </c>
    </row>
    <row r="46" spans="1:10" ht="18.75" customHeight="1" thickTop="1" thickBot="1" x14ac:dyDescent="0.3">
      <c r="A46" s="30"/>
      <c r="B46" s="27" t="s">
        <v>15</v>
      </c>
      <c r="C46" s="38" t="s">
        <v>10</v>
      </c>
      <c r="D46" s="18">
        <v>10683.329</v>
      </c>
      <c r="E46" s="18">
        <f>D46/D66</f>
        <v>0.68922920123163267</v>
      </c>
      <c r="F46" s="22">
        <f>E46/0.6892</f>
        <v>1.0000423697499023</v>
      </c>
    </row>
    <row r="47" spans="1:10" ht="18.75" customHeight="1" thickTop="1" thickBot="1" x14ac:dyDescent="0.3">
      <c r="A47" s="30"/>
      <c r="B47" s="28"/>
      <c r="C47" s="38" t="s">
        <v>11</v>
      </c>
      <c r="D47" s="18">
        <v>8083.2169999999996</v>
      </c>
      <c r="E47" s="18">
        <f t="shared" ref="E47:E53" si="11">D47/D67</f>
        <v>0.54149910098690468</v>
      </c>
      <c r="F47" s="20">
        <f t="shared" ref="F47:F53" si="12">E47/0.6892</f>
        <v>0.78569225331820181</v>
      </c>
    </row>
    <row r="48" spans="1:10" ht="18.75" customHeight="1" thickTop="1" thickBot="1" x14ac:dyDescent="0.3">
      <c r="A48" s="30"/>
      <c r="B48" s="28"/>
      <c r="C48" s="38" t="s">
        <v>36</v>
      </c>
      <c r="D48" s="18">
        <v>6738.4390000000003</v>
      </c>
      <c r="E48" s="18">
        <f t="shared" si="11"/>
        <v>0.47621157313784823</v>
      </c>
      <c r="F48" s="20">
        <f t="shared" si="12"/>
        <v>0.69096281650877567</v>
      </c>
    </row>
    <row r="49" spans="1:9" ht="16.5" thickTop="1" thickBot="1" x14ac:dyDescent="0.3">
      <c r="A49" s="30"/>
      <c r="B49" s="28"/>
      <c r="C49" s="39" t="s">
        <v>35</v>
      </c>
      <c r="D49" s="18">
        <v>10848.38</v>
      </c>
      <c r="E49" s="18">
        <f t="shared" si="11"/>
        <v>0.75461132895700056</v>
      </c>
      <c r="F49" s="20">
        <f t="shared" si="12"/>
        <v>1.0949090669718522</v>
      </c>
    </row>
    <row r="50" spans="1:9" ht="16.5" thickTop="1" thickBot="1" x14ac:dyDescent="0.3">
      <c r="A50" s="30"/>
      <c r="B50" s="28"/>
      <c r="C50" s="38" t="s">
        <v>37</v>
      </c>
      <c r="D50" s="18">
        <v>5398.4179999999997</v>
      </c>
      <c r="E50" s="18">
        <f t="shared" si="11"/>
        <v>0.36106587918753491</v>
      </c>
      <c r="F50" s="20">
        <f t="shared" si="12"/>
        <v>0.52389129307535531</v>
      </c>
    </row>
    <row r="51" spans="1:9" ht="16.5" thickTop="1" thickBot="1" x14ac:dyDescent="0.3">
      <c r="A51" s="30"/>
      <c r="B51" s="28"/>
      <c r="C51" s="38" t="s">
        <v>38</v>
      </c>
      <c r="D51" s="18">
        <v>4328.598</v>
      </c>
      <c r="E51" s="18">
        <f t="shared" si="11"/>
        <v>0.32536127926888614</v>
      </c>
      <c r="F51" s="20">
        <f t="shared" si="12"/>
        <v>0.4720854313245591</v>
      </c>
    </row>
    <row r="52" spans="1:9" ht="16.5" thickTop="1" thickBot="1" x14ac:dyDescent="0.3">
      <c r="A52" s="30"/>
      <c r="B52" s="28"/>
      <c r="C52" s="39" t="s">
        <v>39</v>
      </c>
      <c r="D52" s="18">
        <v>8347.1869999999999</v>
      </c>
      <c r="E52" s="18">
        <f t="shared" si="11"/>
        <v>0.52393800735153861</v>
      </c>
      <c r="F52" s="20">
        <f t="shared" si="12"/>
        <v>0.76021185048104845</v>
      </c>
    </row>
    <row r="53" spans="1:9" ht="16.5" thickTop="1" thickBot="1" x14ac:dyDescent="0.3">
      <c r="A53" s="30"/>
      <c r="B53" s="29"/>
      <c r="C53" s="38" t="s">
        <v>40</v>
      </c>
      <c r="D53" s="18">
        <v>900.99099999999999</v>
      </c>
      <c r="E53" s="18">
        <f t="shared" si="11"/>
        <v>5.6174177351816838E-2</v>
      </c>
      <c r="F53" s="20">
        <f t="shared" si="12"/>
        <v>8.1506351352026746E-2</v>
      </c>
      <c r="H53" s="37" t="s">
        <v>31</v>
      </c>
      <c r="I53" s="37"/>
    </row>
    <row r="54" spans="1:9" ht="16.5" thickTop="1" thickBot="1" x14ac:dyDescent="0.3">
      <c r="A54" s="30"/>
      <c r="B54" s="19"/>
      <c r="C54" s="19"/>
      <c r="D54" s="19"/>
      <c r="E54" s="19"/>
      <c r="F54" s="21"/>
      <c r="H54" s="23"/>
      <c r="I54" s="15"/>
    </row>
    <row r="55" spans="1:9" ht="24.75" thickTop="1" thickBot="1" x14ac:dyDescent="0.3">
      <c r="A55" s="30"/>
      <c r="B55" s="3"/>
      <c r="C55" s="2"/>
      <c r="D55" s="2"/>
      <c r="E55" s="8" t="s">
        <v>25</v>
      </c>
      <c r="F55" s="11" t="s">
        <v>26</v>
      </c>
      <c r="H55" s="7" t="s">
        <v>9</v>
      </c>
      <c r="I55" s="10" t="s">
        <v>7</v>
      </c>
    </row>
    <row r="56" spans="1:9" ht="16.5" thickTop="1" thickBot="1" x14ac:dyDescent="0.3">
      <c r="A56" s="30"/>
      <c r="B56" s="27" t="s">
        <v>16</v>
      </c>
      <c r="C56" s="38" t="s">
        <v>10</v>
      </c>
      <c r="D56" s="18">
        <v>2228.5479999999998</v>
      </c>
      <c r="E56" s="18">
        <f>D56/D66</f>
        <v>0.14377357076116934</v>
      </c>
      <c r="F56" s="22">
        <f>E56/0.14377</f>
        <v>1.0000248366221696</v>
      </c>
      <c r="H56" s="18">
        <f>E56/E46</f>
        <v>0.20860052142922866</v>
      </c>
      <c r="I56" s="22">
        <v>1</v>
      </c>
    </row>
    <row r="57" spans="1:9" ht="16.5" thickTop="1" thickBot="1" x14ac:dyDescent="0.3">
      <c r="A57" s="30"/>
      <c r="B57" s="28"/>
      <c r="C57" s="38" t="s">
        <v>11</v>
      </c>
      <c r="D57" s="18">
        <v>9289.8060000000005</v>
      </c>
      <c r="E57" s="18">
        <f t="shared" ref="E57:E63" si="13">D57/D67</f>
        <v>0.62232915401661903</v>
      </c>
      <c r="F57" s="20">
        <f t="shared" ref="F57:F63" si="14">E57/0.14377</f>
        <v>4.3286440426835853</v>
      </c>
      <c r="H57" s="18">
        <f t="shared" ref="H57:H63" si="15">E57/E47</f>
        <v>1.1492708905377649</v>
      </c>
      <c r="I57" s="20">
        <v>1.3773620452274267</v>
      </c>
    </row>
    <row r="58" spans="1:9" ht="16.5" thickTop="1" thickBot="1" x14ac:dyDescent="0.3">
      <c r="A58" s="30"/>
      <c r="B58" s="28"/>
      <c r="C58" s="38" t="s">
        <v>36</v>
      </c>
      <c r="D58" s="18">
        <v>11356.755999999999</v>
      </c>
      <c r="E58" s="18">
        <f t="shared" si="13"/>
        <v>0.80259220874488824</v>
      </c>
      <c r="F58" s="20">
        <f t="shared" si="14"/>
        <v>5.5824734558314546</v>
      </c>
      <c r="H58" s="18">
        <f t="shared" si="15"/>
        <v>1.6853689704692731</v>
      </c>
      <c r="I58" s="20">
        <v>2.0198573471587644</v>
      </c>
    </row>
    <row r="59" spans="1:9" ht="16.5" thickTop="1" thickBot="1" x14ac:dyDescent="0.3">
      <c r="A59" s="30"/>
      <c r="B59" s="28"/>
      <c r="C59" s="39" t="s">
        <v>35</v>
      </c>
      <c r="D59" s="18">
        <v>2525.8820000000001</v>
      </c>
      <c r="E59" s="18">
        <f t="shared" si="13"/>
        <v>0.17569989001201716</v>
      </c>
      <c r="F59" s="20">
        <f t="shared" si="14"/>
        <v>1.2220900745080139</v>
      </c>
      <c r="H59" s="18">
        <f t="shared" si="15"/>
        <v>0.23283494862827447</v>
      </c>
      <c r="I59" s="20">
        <v>0.97904476105977301</v>
      </c>
    </row>
    <row r="60" spans="1:9" ht="16.5" thickTop="1" thickBot="1" x14ac:dyDescent="0.3">
      <c r="A60" s="30"/>
      <c r="B60" s="28"/>
      <c r="C60" s="38" t="s">
        <v>37</v>
      </c>
      <c r="D60" s="18">
        <v>13070.543</v>
      </c>
      <c r="E60" s="18">
        <f t="shared" si="13"/>
        <v>0.87420557277214916</v>
      </c>
      <c r="F60" s="20">
        <f t="shared" si="14"/>
        <v>6.0805840771520421</v>
      </c>
      <c r="H60" s="18">
        <f t="shared" si="15"/>
        <v>2.421180242063508</v>
      </c>
      <c r="I60" s="20">
        <v>2.9017021117731399</v>
      </c>
    </row>
    <row r="61" spans="1:9" ht="16.5" thickTop="1" thickBot="1" x14ac:dyDescent="0.3">
      <c r="A61" s="30"/>
      <c r="B61" s="28"/>
      <c r="C61" s="38" t="s">
        <v>38</v>
      </c>
      <c r="D61" s="18">
        <v>14596.655000000001</v>
      </c>
      <c r="E61" s="18">
        <f t="shared" si="13"/>
        <v>1.097165027532375</v>
      </c>
      <c r="F61" s="20">
        <f t="shared" si="14"/>
        <v>7.6313906067494948</v>
      </c>
      <c r="H61" s="18">
        <f t="shared" si="15"/>
        <v>3.3721438211633421</v>
      </c>
      <c r="I61" s="20">
        <v>4.0413995939157985</v>
      </c>
    </row>
    <row r="62" spans="1:9" ht="16.5" thickTop="1" thickBot="1" x14ac:dyDescent="0.3">
      <c r="A62" s="30"/>
      <c r="B62" s="28"/>
      <c r="C62" s="39" t="s">
        <v>39</v>
      </c>
      <c r="D62" s="18">
        <v>9346.7849999999999</v>
      </c>
      <c r="E62" s="18">
        <f t="shared" si="13"/>
        <v>0.58668098702512006</v>
      </c>
      <c r="F62" s="20">
        <f t="shared" si="14"/>
        <v>4.0806912918211031</v>
      </c>
      <c r="H62" s="18">
        <f t="shared" si="15"/>
        <v>1.1197526783573915</v>
      </c>
      <c r="I62" s="20">
        <v>1.3419854726239111</v>
      </c>
    </row>
    <row r="63" spans="1:9" ht="16.5" thickTop="1" thickBot="1" x14ac:dyDescent="0.3">
      <c r="A63" s="30"/>
      <c r="B63" s="29"/>
      <c r="C63" s="38" t="s">
        <v>40</v>
      </c>
      <c r="D63" s="18">
        <v>20101.349999999999</v>
      </c>
      <c r="E63" s="18">
        <f t="shared" si="13"/>
        <v>1.2532609092776104</v>
      </c>
      <c r="F63" s="20">
        <f t="shared" si="14"/>
        <v>8.7171239429478344</v>
      </c>
      <c r="H63" s="18">
        <f t="shared" si="15"/>
        <v>22.310267250172309</v>
      </c>
      <c r="I63" s="20">
        <v>6.086902542242</v>
      </c>
    </row>
    <row r="64" spans="1:9" ht="16.5" thickTop="1" thickBot="1" x14ac:dyDescent="0.3">
      <c r="A64" s="30"/>
      <c r="B64" s="19"/>
      <c r="C64" s="19"/>
      <c r="D64" s="19"/>
      <c r="E64" s="19"/>
      <c r="F64" s="21"/>
    </row>
    <row r="65" spans="1:6" ht="24.75" thickTop="1" thickBot="1" x14ac:dyDescent="0.3">
      <c r="A65" s="30"/>
      <c r="B65" s="3"/>
      <c r="C65" s="2"/>
      <c r="D65" s="2"/>
      <c r="E65" s="8" t="s">
        <v>4</v>
      </c>
      <c r="F65" s="11" t="s">
        <v>5</v>
      </c>
    </row>
    <row r="66" spans="1:6" ht="16.5" thickTop="1" thickBot="1" x14ac:dyDescent="0.3">
      <c r="A66" s="30"/>
      <c r="B66" s="27" t="s">
        <v>17</v>
      </c>
      <c r="C66" s="38" t="s">
        <v>10</v>
      </c>
      <c r="D66" s="18">
        <v>15500.401</v>
      </c>
      <c r="E66" s="31"/>
      <c r="F66" s="32"/>
    </row>
    <row r="67" spans="1:6" ht="16.5" thickTop="1" thickBot="1" x14ac:dyDescent="0.3">
      <c r="A67" s="30"/>
      <c r="B67" s="28"/>
      <c r="C67" s="38" t="s">
        <v>11</v>
      </c>
      <c r="D67" s="18">
        <v>14927.48</v>
      </c>
      <c r="E67" s="33"/>
      <c r="F67" s="34"/>
    </row>
    <row r="68" spans="1:6" ht="16.5" thickTop="1" thickBot="1" x14ac:dyDescent="0.3">
      <c r="A68" s="30"/>
      <c r="B68" s="28"/>
      <c r="C68" s="38" t="s">
        <v>36</v>
      </c>
      <c r="D68" s="18">
        <v>14150.094999999999</v>
      </c>
      <c r="E68" s="33"/>
      <c r="F68" s="34"/>
    </row>
    <row r="69" spans="1:6" ht="16.5" thickTop="1" thickBot="1" x14ac:dyDescent="0.3">
      <c r="A69" s="30"/>
      <c r="B69" s="28"/>
      <c r="C69" s="39" t="s">
        <v>35</v>
      </c>
      <c r="D69" s="18">
        <v>14376.116</v>
      </c>
      <c r="E69" s="33"/>
      <c r="F69" s="34"/>
    </row>
    <row r="70" spans="1:6" ht="16.5" thickTop="1" thickBot="1" x14ac:dyDescent="0.3">
      <c r="A70" s="30"/>
      <c r="B70" s="28"/>
      <c r="C70" s="38" t="s">
        <v>37</v>
      </c>
      <c r="D70" s="18">
        <v>14951.338</v>
      </c>
      <c r="E70" s="33"/>
      <c r="F70" s="34"/>
    </row>
    <row r="71" spans="1:6" ht="16.5" thickTop="1" thickBot="1" x14ac:dyDescent="0.3">
      <c r="A71" s="30"/>
      <c r="B71" s="28"/>
      <c r="C71" s="38" t="s">
        <v>38</v>
      </c>
      <c r="D71" s="18">
        <v>13303.974</v>
      </c>
      <c r="E71" s="33"/>
      <c r="F71" s="34"/>
    </row>
    <row r="72" spans="1:6" ht="16.5" thickTop="1" thickBot="1" x14ac:dyDescent="0.3">
      <c r="A72" s="30"/>
      <c r="B72" s="28"/>
      <c r="C72" s="39" t="s">
        <v>39</v>
      </c>
      <c r="D72" s="18">
        <v>15931.630999999999</v>
      </c>
      <c r="E72" s="33"/>
      <c r="F72" s="34"/>
    </row>
    <row r="73" spans="1:6" ht="16.5" thickTop="1" thickBot="1" x14ac:dyDescent="0.3">
      <c r="A73" s="30"/>
      <c r="B73" s="29"/>
      <c r="C73" s="38" t="s">
        <v>40</v>
      </c>
      <c r="D73" s="18">
        <v>16039.237999999999</v>
      </c>
      <c r="E73" s="35"/>
      <c r="F73" s="36"/>
    </row>
    <row r="74" spans="1:6" ht="16.5" thickTop="1" thickBot="1" x14ac:dyDescent="0.3">
      <c r="A74" s="30"/>
      <c r="B74" s="19"/>
      <c r="C74" s="19"/>
      <c r="D74" s="19"/>
      <c r="E74" s="19"/>
      <c r="F74" s="21"/>
    </row>
    <row r="75" spans="1:6" ht="24" thickTop="1" x14ac:dyDescent="0.25"/>
  </sheetData>
  <mergeCells count="15">
    <mergeCell ref="D3:E3"/>
    <mergeCell ref="A1:P2"/>
    <mergeCell ref="Q1:R2"/>
    <mergeCell ref="B6:B13"/>
    <mergeCell ref="A6:A74"/>
    <mergeCell ref="B56:B63"/>
    <mergeCell ref="B66:B73"/>
    <mergeCell ref="E66:F73"/>
    <mergeCell ref="H13:I13"/>
    <mergeCell ref="H33:I33"/>
    <mergeCell ref="H53:I53"/>
    <mergeCell ref="B16:B23"/>
    <mergeCell ref="B26:B33"/>
    <mergeCell ref="B36:B43"/>
    <mergeCell ref="B46:B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Karimi</dc:creator>
  <cp:lastModifiedBy>ghazal</cp:lastModifiedBy>
  <dcterms:created xsi:type="dcterms:W3CDTF">2022-10-22T08:33:05Z</dcterms:created>
  <dcterms:modified xsi:type="dcterms:W3CDTF">2025-08-09T19:50:27Z</dcterms:modified>
</cp:coreProperties>
</file>